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05. Majetkop\1.VEŘEJNÉ ZAKÁZKY\rok 2025\školy 581, mš\MŠ 1244\Přílohy č. 1 až 8 MŠ Čtyřlístek\Příloha č. 2 Výkaz výměr\"/>
    </mc:Choice>
  </mc:AlternateContent>
  <xr:revisionPtr revIDLastSave="0" documentId="13_ncr:1_{AFFAF71E-509B-42F8-90A2-2781DF31E50D}" xr6:coauthVersionLast="47" xr6:coauthVersionMax="47" xr10:uidLastSave="{00000000-0000-0000-0000-000000000000}"/>
  <bookViews>
    <workbookView xWindow="1095" yWindow="1320" windowWidth="26955" windowHeight="13485" xr2:uid="{00000000-000D-0000-FFFF-FFFF00000000}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Pol'!$A$1:$U$31</definedName>
    <definedName name="_xlnm.Print_Area" localSheetId="0">Stavba!$A$1:$J$53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2" l="1"/>
  <c r="I15" i="12"/>
  <c r="K15" i="12"/>
  <c r="U13" i="12" l="1"/>
  <c r="Q13" i="12"/>
  <c r="O13" i="12"/>
  <c r="K13" i="12"/>
  <c r="I13" i="12"/>
  <c r="G13" i="12"/>
  <c r="AD20" i="12"/>
  <c r="G39" i="1" s="1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4" i="12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I20" i="1"/>
  <c r="AZ43" i="1"/>
  <c r="G27" i="1"/>
  <c r="F40" i="1"/>
  <c r="G40" i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E26" i="1"/>
  <c r="M13" i="12" l="1"/>
  <c r="E18" i="12"/>
  <c r="G18" i="12" s="1"/>
  <c r="G12" i="12" s="1"/>
  <c r="I52" i="1" s="1"/>
  <c r="E11" i="12"/>
  <c r="I18" i="1"/>
  <c r="Q12" i="12"/>
  <c r="I12" i="12"/>
  <c r="O12" i="12"/>
  <c r="K12" i="12"/>
  <c r="U12" i="12"/>
  <c r="G28" i="1"/>
  <c r="G23" i="1"/>
  <c r="M14" i="12"/>
  <c r="M12" i="12" s="1"/>
  <c r="I19" i="1" l="1"/>
  <c r="G11" i="12"/>
  <c r="Q11" i="12"/>
  <c r="Q8" i="12" s="1"/>
  <c r="K11" i="12"/>
  <c r="K8" i="12" s="1"/>
  <c r="I11" i="12"/>
  <c r="I8" i="12" s="1"/>
  <c r="U11" i="12"/>
  <c r="U8" i="12" s="1"/>
  <c r="O11" i="12"/>
  <c r="O8" i="12" s="1"/>
  <c r="G24" i="1"/>
  <c r="M11" i="12" l="1"/>
  <c r="M8" i="12" s="1"/>
  <c r="G8" i="12"/>
  <c r="G20" i="12" s="1"/>
  <c r="AC20" i="12"/>
  <c r="F39" i="1" s="1"/>
  <c r="H39" i="1" s="1"/>
  <c r="I39" i="1" s="1"/>
  <c r="I51" i="1" l="1"/>
  <c r="I17" i="1"/>
  <c r="I16" i="1" l="1"/>
  <c r="I21" i="1" s="1"/>
  <c r="G25" i="1" s="1"/>
  <c r="I53" i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<sst xmlns="http://schemas.openxmlformats.org/spreadsheetml/2006/main" count="173" uniqueCount="120">
  <si>
    <t>%</t>
  </si>
  <si>
    <t>Cena celkem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</si>
  <si>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</si>
  <si>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</si>
  <si>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</si>
  <si>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</si>
  <si>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</si>
  <si>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</si>
  <si>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</si>
  <si>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</si>
  <si>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</si>
  <si>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</si>
  <si>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</si>
  <si>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</si>
  <si>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</si>
  <si>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</si>
  <si>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</si>
  <si>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</si>
  <si>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</si>
  <si>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</si>
  <si>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</si>
  <si>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</si>
  <si>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</si>
  <si>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</si>
  <si>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</si>
  <si>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</si>
  <si>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</si>
  <si>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</si>
  <si>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</si>
  <si>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</si>
  <si>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</si>
  <si>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</si>
  <si>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</si>
  <si>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</si>
  <si>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</si>
  <si>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</si>
  <si>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Z:</t>
  </si>
  <si>
    <t>Rozpočet:</t>
  </si>
  <si>
    <t>MŠ Čtyřlístek - rekonstrukce soc., umýváren a výdejny jídel</t>
  </si>
  <si>
    <t>Město Žamberk</t>
  </si>
  <si>
    <t>Masarykovo nám. 166</t>
  </si>
  <si>
    <t>Žamberk</t>
  </si>
  <si>
    <t>564 01</t>
  </si>
  <si>
    <t>00279846</t>
  </si>
  <si>
    <t>CZ699007158</t>
  </si>
  <si>
    <t>Rozpočet</t>
  </si>
  <si>
    <t>Celkem za stavbu</t>
  </si>
  <si>
    <t>CZK</t>
  </si>
  <si>
    <t>Rekapitulace dílů</t>
  </si>
  <si>
    <t>Typ dílu</t>
  </si>
  <si>
    <t>766</t>
  </si>
  <si>
    <t>Konstrukce truhlářské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</si>
  <si>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</si>
  <si>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</si>
  <si>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</si>
  <si>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</si>
  <si>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</si>
  <si>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</si>
  <si>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</si>
  <si>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</si>
  <si>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</si>
  <si>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</si>
  <si>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</si>
  <si>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</si>
  <si>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</si>
  <si>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</si>
  <si>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</si>
  <si>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</si>
  <si>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</si>
  <si>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</si>
  <si>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</si>
  <si>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</si>
  <si>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</si>
  <si>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</si>
  <si>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</si>
  <si>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</si>
  <si>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</si>
  <si>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</si>
  <si>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</si>
  <si>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</si>
  <si>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</si>
  <si>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</si>
  <si>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</si>
  <si>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POL1_0</t>
  </si>
  <si>
    <t>kus</t>
  </si>
  <si>
    <t/>
  </si>
  <si>
    <t>R</t>
  </si>
  <si>
    <t>soubor</t>
  </si>
  <si>
    <t>spec.</t>
  </si>
  <si>
    <t>766R</t>
  </si>
  <si>
    <t>Montáž nábytku - věšáků na ručníky v umývárně</t>
  </si>
  <si>
    <t>998766201.R00</t>
  </si>
  <si>
    <t>Přesun hmot pro truhlářské konstr., výšky do 6 m</t>
  </si>
  <si>
    <t>SUM</t>
  </si>
  <si>
    <t>POPUZIV</t>
  </si>
  <si>
    <t>END</t>
  </si>
  <si>
    <t>Demontáž stáv. plechových kuchyňských skříněk</t>
  </si>
  <si>
    <t>celkem Kč bez DPH</t>
  </si>
  <si>
    <t>dod. - skříňka na ručníky 16-ti dílná, lamino</t>
  </si>
  <si>
    <t>Pracovní stůl nerez se 2 pollicemi</t>
  </si>
  <si>
    <t>Gastro závěsné kuchyňské skřínky, nerez. ocel, 1900 x 600 x 400 mm</t>
  </si>
  <si>
    <t>Gastro kuchyňská sestava spodních skříněk, nerez. ocel, 1900 x 900 x 600 mm</t>
  </si>
  <si>
    <t>Nerezový mycí stůl se 2 dřezy, 1200 x 600 x 850 mm</t>
  </si>
  <si>
    <t>VYBAVENÍ</t>
  </si>
  <si>
    <t>Přesun hmot pro vnitřní vybavení, výšky do 6 m</t>
  </si>
  <si>
    <t>Za zhotovitele</t>
  </si>
  <si>
    <t>Za objednatele</t>
  </si>
  <si>
    <t>Školská zařízení Žamberk - opravy vnitřních prostor</t>
  </si>
  <si>
    <t>MŠ Čtyřlístek Žamberk, Tylova 1244, parc.č. 645/4 k.ú. Žamberk</t>
  </si>
  <si>
    <t>MŠ Čtyřlístek - opravy vnitřních prostor</t>
  </si>
  <si>
    <t>Školská zařízení Žamberk - opravy vnitřních prostor: MŠ Čtyřlístek</t>
  </si>
  <si>
    <t>AKTIVITA 2, B3) vybavení, které je zařezeno do evidence majetku žadatele</t>
  </si>
  <si>
    <t>Objekt:  MŠ Čtyřlístek, Žamberk, Tylova 1244</t>
  </si>
  <si>
    <t>udržovací práce a stavební úpravy budovy</t>
  </si>
  <si>
    <t>vybavení</t>
  </si>
  <si>
    <t>Položkový rozpočet - neinvestiční</t>
  </si>
  <si>
    <t>název akce:</t>
  </si>
  <si>
    <t>Místo:</t>
  </si>
  <si>
    <t>MŠ Čtyřlístek: vybavení</t>
  </si>
  <si>
    <t>Celkovou cenu v Kč bez DPH je nutné ručně přepsat do rekapitulace rozpočtu. Dbejte zvýšené opatrnosti při přepisu částek.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</si>
</sst>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2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Alignment="1">
      <alignment horizontal="left" vertical="center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7" fillId="4" borderId="10" xfId="0" applyFont="1" applyFill="1" applyBorder="1"/>
    <xf numFmtId="0" fontId="7" fillId="4" borderId="6" xfId="0" applyFont="1" applyFill="1" applyBorder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4" fontId="17" fillId="3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17" fillId="0" borderId="10" xfId="0" applyFont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3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5" borderId="6" xfId="0" applyNumberFormat="1" applyFont="1" applyFill="1" applyBorder="1" applyAlignment="1" applyProtection="1">
      <alignment horizontal="right" vertical="center"/>
      <protection locked="0"/>
    </xf>
    <xf numFmtId="49" fontId="8" fillId="5" borderId="0" xfId="0" applyNumberFormat="1" applyFont="1" applyFill="1" applyAlignment="1" applyProtection="1">
      <alignment horizontal="left" vertical="center"/>
      <protection locked="0"/>
    </xf>
    <xf numFmtId="0" fontId="0" fillId="2" borderId="54" xfId="0" applyFill="1" applyBorder="1" applyAlignment="1">
      <alignment vertical="top"/>
    </xf>
    <xf numFmtId="49" fontId="0" fillId="2" borderId="54" xfId="0" applyNumberFormat="1" applyFill="1" applyBorder="1" applyAlignment="1">
      <alignment vertical="top"/>
    </xf>
    <xf numFmtId="49" fontId="8" fillId="2" borderId="48" xfId="0" applyNumberFormat="1" applyFont="1" applyFill="1" applyBorder="1" applyAlignment="1">
      <alignment vertical="top"/>
    </xf>
    <xf numFmtId="0" fontId="0" fillId="2" borderId="48" xfId="0" applyFill="1" applyBorder="1" applyAlignment="1">
      <alignment vertical="top"/>
    </xf>
    <xf numFmtId="164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4" fontId="8" fillId="2" borderId="48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vertical="center"/>
    </xf>
    <xf numFmtId="4" fontId="8" fillId="2" borderId="22" xfId="0" applyNumberFormat="1" applyFont="1" applyFill="1" applyBorder="1" applyAlignment="1">
      <alignment vertical="center"/>
    </xf>
    <xf numFmtId="0" fontId="18" fillId="2" borderId="12" xfId="0" applyFont="1" applyFill="1" applyBorder="1" applyAlignment="1">
      <alignment vertical="center"/>
    </xf>
    <xf numFmtId="0" fontId="0" fillId="5" borderId="18" xfId="0" applyFill="1" applyBorder="1" applyAlignment="1" applyProtection="1">
      <alignment vertical="top"/>
      <protection locked="0"/>
    </xf>
    <xf numFmtId="0" fontId="0" fillId="5" borderId="37" xfId="0" applyFill="1" applyBorder="1" applyAlignment="1" applyProtection="1">
      <alignment vertical="top"/>
      <protection locked="0"/>
    </xf>
    <xf numFmtId="0" fontId="0" fillId="5" borderId="26" xfId="0" applyFill="1" applyBorder="1" applyAlignment="1" applyProtection="1">
      <alignment vertical="top"/>
      <protection locked="0"/>
    </xf>
    <xf numFmtId="0" fontId="0" fillId="5" borderId="0" xfId="0" applyFill="1" applyAlignment="1" applyProtection="1">
      <alignment vertical="top"/>
      <protection locked="0"/>
    </xf>
    <xf numFmtId="0" fontId="0" fillId="5" borderId="34" xfId="0" applyFill="1" applyBorder="1" applyAlignment="1" applyProtection="1">
      <alignment vertical="top"/>
      <protection locked="0"/>
    </xf>
    <xf numFmtId="0" fontId="0" fillId="5" borderId="10" xfId="0" applyFill="1" applyBorder="1" applyAlignment="1" applyProtection="1">
      <alignment vertical="top"/>
      <protection locked="0"/>
    </xf>
    <xf numFmtId="0" fontId="0" fillId="5" borderId="6" xfId="0" applyFill="1" applyBorder="1" applyAlignment="1" applyProtection="1">
      <alignment vertical="top"/>
      <protection locked="0"/>
    </xf>
    <xf numFmtId="0" fontId="0" fillId="5" borderId="38" xfId="0" applyFill="1" applyBorder="1" applyAlignment="1" applyProtection="1">
      <alignment vertical="top"/>
      <protection locked="0"/>
    </xf>
    <xf numFmtId="0" fontId="0" fillId="5" borderId="36" xfId="0" applyFill="1" applyBorder="1" applyProtection="1">
      <protection locked="0"/>
    </xf>
    <xf numFmtId="165" fontId="17" fillId="0" borderId="33" xfId="0" applyNumberFormat="1" applyFont="1" applyBorder="1" applyAlignment="1">
      <alignment vertical="top" shrinkToFit="1"/>
    </xf>
    <xf numFmtId="4" fontId="17" fillId="5" borderId="33" xfId="0" applyNumberFormat="1" applyFont="1" applyFill="1" applyBorder="1" applyAlignment="1" applyProtection="1">
      <alignment vertical="top" shrinkToFit="1"/>
      <protection locked="0"/>
    </xf>
    <xf numFmtId="4" fontId="17" fillId="5" borderId="39" xfId="0" applyNumberFormat="1" applyFont="1" applyFill="1" applyBorder="1" applyAlignment="1" applyProtection="1">
      <alignment vertical="top" shrinkToFit="1"/>
      <protection locked="0"/>
    </xf>
    <xf numFmtId="0" fontId="0" fillId="0" borderId="0" xfId="0" applyAlignment="1">
      <alignment horizontal="center"/>
    </xf>
    <xf numFmtId="0" fontId="16" fillId="2" borderId="53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49" fontId="7" fillId="0" borderId="56" xfId="0" applyNumberFormat="1" applyFont="1" applyBorder="1" applyAlignment="1">
      <alignment vertical="center"/>
    </xf>
    <xf numFmtId="4" fontId="7" fillId="0" borderId="55" xfId="0" applyNumberFormat="1" applyFont="1" applyBorder="1" applyAlignment="1">
      <alignment horizontal="center" vertical="center"/>
    </xf>
    <xf numFmtId="4" fontId="7" fillId="0" borderId="55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5" borderId="18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5" borderId="0" xfId="0" applyNumberFormat="1" applyFont="1" applyFill="1" applyAlignment="1" applyProtection="1">
      <alignment horizontal="left" vertical="center"/>
      <protection locked="0"/>
    </xf>
    <xf numFmtId="49" fontId="8" fillId="5" borderId="6" xfId="0" applyNumberFormat="1" applyFont="1" applyFill="1" applyBorder="1" applyAlignment="1" applyProtection="1">
      <alignment horizontal="left" vertical="center"/>
      <protection locked="0"/>
    </xf>
    <xf numFmtId="4" fontId="7" fillId="4" borderId="39" xfId="0" applyNumberFormat="1" applyFont="1" applyFill="1" applyBorder="1"/>
    <xf numFmtId="4" fontId="7" fillId="0" borderId="55" xfId="0" applyNumberFormat="1" applyFont="1" applyBorder="1" applyAlignment="1">
      <alignment vertical="center"/>
    </xf>
    <xf numFmtId="49" fontId="7" fillId="0" borderId="56" xfId="0" applyNumberFormat="1" applyFont="1" applyBorder="1" applyAlignment="1">
      <alignment vertical="center" wrapText="1"/>
    </xf>
    <xf numFmtId="49" fontId="7" fillId="0" borderId="57" xfId="0" applyNumberFormat="1" applyFont="1" applyBorder="1" applyAlignment="1">
      <alignment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6" fillId="2" borderId="49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49" fontId="11" fillId="0" borderId="43" xfId="0" applyNumberFormat="1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49" fontId="8" fillId="0" borderId="43" xfId="0" applyNumberFormat="1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49" fontId="8" fillId="0" borderId="41" xfId="0" applyNumberFormat="1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>
        <row r="6">
          <cell r="A6" t="str">
            <v>Stavba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AZ56"/>
  <sheetViews>
    <sheetView showGridLines="0" tabSelected="1" topLeftCell="B1" zoomScaleNormal="100" zoomScaleSheetLayoutView="75" workbookViewId="0">
      <selection activeCell="D4" sqref="D4:J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34</v>
      </c>
      <c r="B1" s="186" t="s">
        <v>115</v>
      </c>
      <c r="C1" s="187"/>
      <c r="D1" s="187"/>
      <c r="E1" s="187"/>
      <c r="F1" s="187"/>
      <c r="G1" s="187"/>
      <c r="H1" s="187"/>
      <c r="I1" s="187"/>
      <c r="J1" s="188"/>
    </row>
    <row r="2" spans="1:15" ht="23.25" customHeight="1" x14ac:dyDescent="0.2">
      <c r="A2" s="3"/>
      <c r="B2" s="70" t="s">
        <v>116</v>
      </c>
      <c r="C2" s="71"/>
      <c r="D2" s="200" t="s">
        <v>110</v>
      </c>
      <c r="E2" s="201"/>
      <c r="F2" s="201"/>
      <c r="G2" s="201"/>
      <c r="H2" s="201"/>
      <c r="I2" s="201"/>
      <c r="J2" s="202"/>
      <c r="O2" s="1"/>
    </row>
    <row r="3" spans="1:15" ht="23.25" customHeight="1" x14ac:dyDescent="0.2">
      <c r="A3" s="3"/>
      <c r="B3" s="72" t="s">
        <v>117</v>
      </c>
      <c r="C3" s="73"/>
      <c r="D3" s="205" t="s">
        <v>108</v>
      </c>
      <c r="E3" s="206"/>
      <c r="F3" s="206"/>
      <c r="G3" s="206"/>
      <c r="H3" s="206"/>
      <c r="I3" s="206"/>
      <c r="J3" s="207"/>
    </row>
    <row r="4" spans="1:15" ht="24" customHeight="1" x14ac:dyDescent="0.2">
      <c r="A4" s="3"/>
      <c r="B4" s="74" t="s">
        <v>37</v>
      </c>
      <c r="C4" s="75"/>
      <c r="D4" s="214" t="s">
        <v>111</v>
      </c>
      <c r="E4" s="214"/>
      <c r="F4" s="214"/>
      <c r="G4" s="214"/>
      <c r="H4" s="214"/>
      <c r="I4" s="214"/>
      <c r="J4" s="215"/>
    </row>
    <row r="5" spans="1:15" ht="24" customHeight="1" x14ac:dyDescent="0.2">
      <c r="A5" s="3"/>
      <c r="B5" s="39" t="s">
        <v>19</v>
      </c>
      <c r="D5" s="76" t="s">
        <v>39</v>
      </c>
      <c r="E5" s="22"/>
      <c r="F5" s="22"/>
      <c r="G5" s="22"/>
      <c r="H5" s="24" t="s">
        <v>31</v>
      </c>
      <c r="I5" s="76" t="s">
        <v>43</v>
      </c>
      <c r="J5" s="9"/>
    </row>
    <row r="6" spans="1:15" ht="15.75" customHeight="1" x14ac:dyDescent="0.2">
      <c r="A6" s="3"/>
      <c r="B6" s="34"/>
      <c r="C6" s="22"/>
      <c r="D6" s="76" t="s">
        <v>40</v>
      </c>
      <c r="E6" s="22"/>
      <c r="F6" s="22"/>
      <c r="G6" s="22"/>
      <c r="H6" s="24" t="s">
        <v>32</v>
      </c>
      <c r="I6" s="76" t="s">
        <v>44</v>
      </c>
      <c r="J6" s="9"/>
    </row>
    <row r="7" spans="1:15" ht="15.75" customHeight="1" x14ac:dyDescent="0.2">
      <c r="A7" s="3"/>
      <c r="B7" s="35"/>
      <c r="C7" s="77" t="s">
        <v>42</v>
      </c>
      <c r="D7" s="69" t="s">
        <v>41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17</v>
      </c>
      <c r="D8" s="28"/>
      <c r="H8" s="24" t="s">
        <v>31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32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4"/>
      <c r="H10" s="14"/>
      <c r="I10" s="44"/>
      <c r="J10" s="42"/>
    </row>
    <row r="11" spans="1:15" ht="24" customHeight="1" x14ac:dyDescent="0.2">
      <c r="A11" s="3"/>
      <c r="B11" s="39" t="s">
        <v>16</v>
      </c>
      <c r="D11" s="204"/>
      <c r="E11" s="204"/>
      <c r="F11" s="204"/>
      <c r="G11" s="204"/>
      <c r="H11" s="24" t="s">
        <v>31</v>
      </c>
      <c r="I11" s="148"/>
      <c r="J11" s="9"/>
    </row>
    <row r="12" spans="1:15" ht="15.75" customHeight="1" x14ac:dyDescent="0.2">
      <c r="A12" s="3"/>
      <c r="B12" s="34"/>
      <c r="C12" s="22"/>
      <c r="D12" s="208"/>
      <c r="E12" s="208"/>
      <c r="F12" s="208"/>
      <c r="G12" s="208"/>
      <c r="H12" s="24" t="s">
        <v>32</v>
      </c>
      <c r="I12" s="148"/>
      <c r="J12" s="9"/>
    </row>
    <row r="13" spans="1:15" ht="15.75" customHeight="1" x14ac:dyDescent="0.2">
      <c r="A13" s="3"/>
      <c r="B13" s="35"/>
      <c r="C13" s="147"/>
      <c r="D13" s="209"/>
      <c r="E13" s="209"/>
      <c r="F13" s="209"/>
      <c r="G13" s="209"/>
      <c r="H13" s="25"/>
      <c r="I13" s="29"/>
      <c r="J13" s="42"/>
    </row>
    <row r="14" spans="1:15" ht="24" hidden="1" customHeight="1" x14ac:dyDescent="0.2">
      <c r="A14" s="3"/>
      <c r="B14" s="55" t="s">
        <v>18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29</v>
      </c>
      <c r="C15" s="61"/>
      <c r="D15" s="14"/>
      <c r="E15" s="203"/>
      <c r="F15" s="203"/>
      <c r="G15" s="198"/>
      <c r="H15" s="198"/>
      <c r="I15" s="198" t="s">
        <v>26</v>
      </c>
      <c r="J15" s="199"/>
    </row>
    <row r="16" spans="1:15" ht="23.25" customHeight="1" x14ac:dyDescent="0.2">
      <c r="A16" s="115" t="s">
        <v>21</v>
      </c>
      <c r="B16" s="116" t="s">
        <v>21</v>
      </c>
      <c r="C16" s="47"/>
      <c r="D16" s="48"/>
      <c r="E16" s="183"/>
      <c r="F16" s="184"/>
      <c r="G16" s="183"/>
      <c r="H16" s="184"/>
      <c r="I16" s="183">
        <f>SUMIF(F51:F52,A16,I51:I52)+SUMIF(F51:F52,"PSU",I51:I52)</f>
        <v>0</v>
      </c>
      <c r="J16" s="195"/>
    </row>
    <row r="17" spans="1:10" ht="23.25" customHeight="1" x14ac:dyDescent="0.2">
      <c r="A17" s="115" t="s">
        <v>22</v>
      </c>
      <c r="B17" s="116" t="s">
        <v>22</v>
      </c>
      <c r="C17" s="47"/>
      <c r="D17" s="48"/>
      <c r="E17" s="183"/>
      <c r="F17" s="184"/>
      <c r="G17" s="183"/>
      <c r="H17" s="184"/>
      <c r="I17" s="183">
        <f>SUMIF(F51:F52,A17,I51:I52)</f>
        <v>0</v>
      </c>
      <c r="J17" s="195"/>
    </row>
    <row r="18" spans="1:10" ht="23.25" customHeight="1" x14ac:dyDescent="0.2">
      <c r="A18" s="115" t="s">
        <v>23</v>
      </c>
      <c r="B18" s="116" t="s">
        <v>23</v>
      </c>
      <c r="C18" s="47"/>
      <c r="D18" s="48"/>
      <c r="E18" s="183"/>
      <c r="F18" s="184"/>
      <c r="G18" s="183"/>
      <c r="H18" s="184"/>
      <c r="I18" s="183">
        <f>SUMIF(F51:F52,A18,I51:I52)</f>
        <v>0</v>
      </c>
      <c r="J18" s="195"/>
    </row>
    <row r="19" spans="1:10" ht="23.25" customHeight="1" x14ac:dyDescent="0.2">
      <c r="A19" s="115" t="s">
        <v>54</v>
      </c>
      <c r="B19" s="116" t="s">
        <v>24</v>
      </c>
      <c r="C19" s="47"/>
      <c r="D19" s="48"/>
      <c r="E19" s="183"/>
      <c r="F19" s="184"/>
      <c r="G19" s="183"/>
      <c r="H19" s="184"/>
      <c r="I19" s="183">
        <f>SUMIF(F51:F52,A19,I51:I52)</f>
        <v>0</v>
      </c>
      <c r="J19" s="195"/>
    </row>
    <row r="20" spans="1:10" ht="23.25" customHeight="1" x14ac:dyDescent="0.2">
      <c r="A20" s="115" t="s">
        <v>55</v>
      </c>
      <c r="B20" s="116" t="s">
        <v>25</v>
      </c>
      <c r="C20" s="47"/>
      <c r="D20" s="48"/>
      <c r="E20" s="183"/>
      <c r="F20" s="184"/>
      <c r="G20" s="183"/>
      <c r="H20" s="184"/>
      <c r="I20" s="183">
        <f>SUMIF(F51:F52,A20,I51:I52)</f>
        <v>0</v>
      </c>
      <c r="J20" s="195"/>
    </row>
    <row r="21" spans="1:10" ht="23.25" customHeight="1" x14ac:dyDescent="0.2">
      <c r="A21" s="3"/>
      <c r="B21" s="63" t="s">
        <v>26</v>
      </c>
      <c r="C21" s="64"/>
      <c r="D21" s="65"/>
      <c r="E21" s="181"/>
      <c r="F21" s="196"/>
      <c r="G21" s="181"/>
      <c r="H21" s="196"/>
      <c r="I21" s="181">
        <f>SUM(I16:J20)</f>
        <v>0</v>
      </c>
      <c r="J21" s="182"/>
    </row>
    <row r="22" spans="1:10" ht="33" customHeight="1" x14ac:dyDescent="0.2">
      <c r="A22" s="3"/>
      <c r="B22" s="54" t="s">
        <v>30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9</v>
      </c>
      <c r="C23" s="47"/>
      <c r="D23" s="48"/>
      <c r="E23" s="49">
        <v>12</v>
      </c>
      <c r="F23" s="50" t="s">
        <v>0</v>
      </c>
      <c r="G23" s="193">
        <f>ZakladDPHSniVypocet</f>
        <v>0</v>
      </c>
      <c r="H23" s="194"/>
      <c r="I23" s="194"/>
      <c r="J23" s="51" t="str">
        <f t="shared" ref="J23:J28" si="0">Mena</f>
        <v>CZK</v>
      </c>
    </row>
    <row r="24" spans="1:10" ht="23.25" customHeight="1" x14ac:dyDescent="0.2">
      <c r="A24" s="3"/>
      <c r="B24" s="46" t="s">
        <v>10</v>
      </c>
      <c r="C24" s="47"/>
      <c r="D24" s="48"/>
      <c r="E24" s="49">
        <f>SazbaDPH1</f>
        <v>12</v>
      </c>
      <c r="F24" s="50" t="s">
        <v>0</v>
      </c>
      <c r="G24" s="226">
        <f>ZakladDPHSni*SazbaDPH1/100</f>
        <v>0</v>
      </c>
      <c r="H24" s="227"/>
      <c r="I24" s="227"/>
      <c r="J24" s="51" t="str">
        <f t="shared" si="0"/>
        <v>CZK</v>
      </c>
    </row>
    <row r="25" spans="1:10" ht="23.25" customHeight="1" x14ac:dyDescent="0.2">
      <c r="A25" s="3"/>
      <c r="B25" s="46" t="s">
        <v>11</v>
      </c>
      <c r="C25" s="47"/>
      <c r="D25" s="48"/>
      <c r="E25" s="49">
        <v>21</v>
      </c>
      <c r="F25" s="50" t="s">
        <v>0</v>
      </c>
      <c r="G25" s="193">
        <f>I21</f>
        <v>0</v>
      </c>
      <c r="H25" s="194"/>
      <c r="I25" s="194"/>
      <c r="J25" s="51" t="str">
        <f t="shared" si="0"/>
        <v>CZK</v>
      </c>
    </row>
    <row r="26" spans="1:10" ht="23.25" customHeight="1" x14ac:dyDescent="0.2">
      <c r="A26" s="3"/>
      <c r="B26" s="40" t="s">
        <v>12</v>
      </c>
      <c r="C26" s="18"/>
      <c r="D26" s="14"/>
      <c r="E26" s="36">
        <f>SazbaDPH2</f>
        <v>21</v>
      </c>
      <c r="F26" s="37" t="s">
        <v>0</v>
      </c>
      <c r="G26" s="189">
        <f>ZakladDPHZakl*SazbaDPH2/100</f>
        <v>0</v>
      </c>
      <c r="H26" s="190"/>
      <c r="I26" s="190"/>
      <c r="J26" s="45" t="str">
        <f t="shared" si="0"/>
        <v>CZK</v>
      </c>
    </row>
    <row r="27" spans="1:10" ht="23.25" customHeight="1" thickBot="1" x14ac:dyDescent="0.25">
      <c r="A27" s="3"/>
      <c r="B27" s="39" t="s">
        <v>2</v>
      </c>
      <c r="C27" s="16"/>
      <c r="D27" s="19"/>
      <c r="E27" s="16"/>
      <c r="F27" s="17"/>
      <c r="G27" s="191">
        <f>0</f>
        <v>0</v>
      </c>
      <c r="H27" s="191"/>
      <c r="I27" s="191"/>
      <c r="J27" s="52" t="str">
        <f t="shared" si="0"/>
        <v>CZK</v>
      </c>
    </row>
    <row r="28" spans="1:10" ht="27.75" hidden="1" customHeight="1" thickBot="1" x14ac:dyDescent="0.25">
      <c r="A28" s="3"/>
      <c r="B28" s="96" t="s">
        <v>20</v>
      </c>
      <c r="C28" s="97"/>
      <c r="D28" s="97"/>
      <c r="E28" s="98"/>
      <c r="F28" s="99"/>
      <c r="G28" s="197">
        <f>ZakladDPHSniVypocet+ZakladDPHZaklVypocet</f>
        <v>0</v>
      </c>
      <c r="H28" s="197"/>
      <c r="I28" s="197"/>
      <c r="J28" s="100" t="str">
        <f t="shared" si="0"/>
        <v>CZK</v>
      </c>
    </row>
    <row r="29" spans="1:10" ht="27.75" customHeight="1" thickBot="1" x14ac:dyDescent="0.25">
      <c r="A29" s="3"/>
      <c r="B29" s="96" t="s">
        <v>33</v>
      </c>
      <c r="C29" s="101"/>
      <c r="D29" s="101"/>
      <c r="E29" s="101"/>
      <c r="F29" s="101"/>
      <c r="G29" s="192">
        <f>ZakladDPHSni+DPHSni+ZakladDPHZakl+DPHZakl+Zaokrouhleni</f>
        <v>0</v>
      </c>
      <c r="H29" s="192"/>
      <c r="I29" s="192"/>
      <c r="J29" s="102" t="s">
        <v>47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0"/>
      <c r="C32" s="15" t="s">
        <v>8</v>
      </c>
      <c r="D32" s="32"/>
      <c r="E32" s="32"/>
      <c r="F32" s="15" t="s">
        <v>7</v>
      </c>
      <c r="G32" s="32"/>
      <c r="H32" s="33">
        <v>45737</v>
      </c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"/>
      <c r="E34" s="21"/>
      <c r="G34" s="21"/>
      <c r="H34" s="21"/>
      <c r="I34" s="21"/>
      <c r="J34" s="31"/>
    </row>
    <row r="35" spans="1:52" ht="12.75" customHeight="1" x14ac:dyDescent="0.2">
      <c r="A35" s="3"/>
      <c r="B35" s="3"/>
      <c r="D35" s="225" t="s">
        <v>105</v>
      </c>
      <c r="E35" s="225"/>
      <c r="H35" s="174" t="s">
        <v>106</v>
      </c>
      <c r="J35" s="10"/>
    </row>
    <row r="36" spans="1:52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52" ht="27" hidden="1" customHeight="1" x14ac:dyDescent="0.25">
      <c r="B37" s="66" t="s">
        <v>13</v>
      </c>
      <c r="C37" s="2"/>
      <c r="D37" s="2"/>
      <c r="E37" s="2"/>
      <c r="F37" s="88"/>
      <c r="G37" s="88"/>
      <c r="H37" s="88"/>
      <c r="I37" s="88"/>
      <c r="J37" s="2"/>
    </row>
    <row r="38" spans="1:52" ht="25.5" hidden="1" customHeight="1" x14ac:dyDescent="0.2">
      <c r="A38" s="80" t="s">
        <v>35</v>
      </c>
      <c r="B38" s="82" t="s">
        <v>14</v>
      </c>
      <c r="C38" s="83" t="s">
        <v>3</v>
      </c>
      <c r="D38" s="84"/>
      <c r="E38" s="84"/>
      <c r="F38" s="89" t="str">
        <f>B23</f>
        <v>Základ pro sníženou DPH</v>
      </c>
      <c r="G38" s="89" t="str">
        <f>B25</f>
        <v>Základ pro základní DPH</v>
      </c>
      <c r="H38" s="90" t="s">
        <v>15</v>
      </c>
      <c r="I38" s="90" t="s">
        <v>1</v>
      </c>
      <c r="J38" s="85" t="s">
        <v>0</v>
      </c>
    </row>
    <row r="39" spans="1:52" ht="25.5" hidden="1" customHeight="1" x14ac:dyDescent="0.2">
      <c r="A39" s="80">
        <v>0</v>
      </c>
      <c r="B39" s="86" t="s">
        <v>45</v>
      </c>
      <c r="C39" s="216" t="s">
        <v>38</v>
      </c>
      <c r="D39" s="217"/>
      <c r="E39" s="217"/>
      <c r="F39" s="91">
        <f>'Rozpočet Pol'!AC20</f>
        <v>0</v>
      </c>
      <c r="G39" s="92">
        <f>'Rozpočet Pol'!AD20</f>
        <v>0</v>
      </c>
      <c r="H39" s="93">
        <f>(F39*SazbaDPH1/100)+(G39*SazbaDPH2/100)</f>
        <v>0</v>
      </c>
      <c r="I39" s="93">
        <f>F39+G39+H39</f>
        <v>0</v>
      </c>
      <c r="J39" s="87" t="str">
        <f>IF(CenaCelkemVypocet=0,"",I39/CenaCelkemVypocet*100)</f>
        <v/>
      </c>
    </row>
    <row r="40" spans="1:52" ht="25.5" hidden="1" customHeight="1" x14ac:dyDescent="0.2">
      <c r="A40" s="80"/>
      <c r="B40" s="218" t="s">
        <v>46</v>
      </c>
      <c r="C40" s="219"/>
      <c r="D40" s="219"/>
      <c r="E40" s="220"/>
      <c r="F40" s="94">
        <f>SUMIF(A39:A39,"=1",F39:F39)</f>
        <v>0</v>
      </c>
      <c r="G40" s="95">
        <f>SUMIF(A39:A39,"=1",G39:G39)</f>
        <v>0</v>
      </c>
      <c r="H40" s="95">
        <f>SUMIF(A39:A39,"=1",H39:H39)</f>
        <v>0</v>
      </c>
      <c r="I40" s="95">
        <f>SUMIF(A39:A39,"=1",I39:I39)</f>
        <v>0</v>
      </c>
      <c r="J40" s="81">
        <f>SUMIF(A39:A39,"=1",J39:J39)</f>
        <v>0</v>
      </c>
    </row>
    <row r="43" spans="1:52" ht="25.5" customHeight="1" x14ac:dyDescent="0.2">
      <c r="B43" s="185" t="s">
        <v>107</v>
      </c>
      <c r="C43" s="185"/>
      <c r="D43" s="185"/>
      <c r="E43" s="185"/>
      <c r="F43" s="185"/>
      <c r="G43" s="185"/>
      <c r="H43" s="185"/>
      <c r="I43" s="185"/>
      <c r="J43" s="185"/>
      <c r="AZ43" s="103" t="str">
        <f>B43</f>
        <v>Školská zařízení Žamberk - opravy vnitřních prostor</v>
      </c>
    </row>
    <row r="44" spans="1:52" x14ac:dyDescent="0.2">
      <c r="B44" s="185" t="s">
        <v>112</v>
      </c>
      <c r="C44" s="185"/>
      <c r="D44" s="185"/>
      <c r="E44" s="185"/>
      <c r="F44" s="185"/>
      <c r="G44" s="185"/>
      <c r="H44" s="185"/>
      <c r="I44" s="185"/>
      <c r="J44" s="185"/>
      <c r="AZ44" s="103"/>
    </row>
    <row r="45" spans="1:52" x14ac:dyDescent="0.2">
      <c r="B45" t="s">
        <v>113</v>
      </c>
      <c r="AZ45" s="103"/>
    </row>
    <row r="46" spans="1:52" x14ac:dyDescent="0.2">
      <c r="B46" t="s">
        <v>114</v>
      </c>
    </row>
    <row r="48" spans="1:52" ht="15.75" x14ac:dyDescent="0.25">
      <c r="B48" s="104" t="s">
        <v>48</v>
      </c>
    </row>
    <row r="50" spans="1:10" ht="25.5" customHeight="1" x14ac:dyDescent="0.2">
      <c r="A50" s="105"/>
      <c r="B50" s="175" t="s">
        <v>14</v>
      </c>
      <c r="C50" s="175" t="s">
        <v>3</v>
      </c>
      <c r="D50" s="176"/>
      <c r="E50" s="176"/>
      <c r="F50" s="177" t="s">
        <v>49</v>
      </c>
      <c r="G50" s="177"/>
      <c r="H50" s="177"/>
      <c r="I50" s="221" t="s">
        <v>26</v>
      </c>
      <c r="J50" s="221"/>
    </row>
    <row r="51" spans="1:10" ht="25.5" customHeight="1" x14ac:dyDescent="0.2">
      <c r="A51" s="106"/>
      <c r="B51" s="108" t="s">
        <v>50</v>
      </c>
      <c r="C51" s="223" t="s">
        <v>51</v>
      </c>
      <c r="D51" s="224"/>
      <c r="E51" s="224"/>
      <c r="F51" s="111" t="s">
        <v>22</v>
      </c>
      <c r="G51" s="112"/>
      <c r="H51" s="112"/>
      <c r="I51" s="222">
        <f>'Rozpočet Pol'!G8</f>
        <v>0</v>
      </c>
      <c r="J51" s="222"/>
    </row>
    <row r="52" spans="1:10" ht="25.5" customHeight="1" x14ac:dyDescent="0.2">
      <c r="A52" s="106"/>
      <c r="B52" s="178" t="s">
        <v>52</v>
      </c>
      <c r="C52" s="212" t="s">
        <v>53</v>
      </c>
      <c r="D52" s="213"/>
      <c r="E52" s="213"/>
      <c r="F52" s="179" t="s">
        <v>22</v>
      </c>
      <c r="G52" s="180"/>
      <c r="H52" s="180"/>
      <c r="I52" s="211">
        <f>'Rozpočet Pol'!G12</f>
        <v>0</v>
      </c>
      <c r="J52" s="211"/>
    </row>
    <row r="53" spans="1:10" ht="25.5" customHeight="1" x14ac:dyDescent="0.2">
      <c r="A53" s="107"/>
      <c r="B53" s="109" t="s">
        <v>1</v>
      </c>
      <c r="C53" s="109"/>
      <c r="D53" s="110"/>
      <c r="E53" s="110"/>
      <c r="F53" s="113"/>
      <c r="G53" s="114"/>
      <c r="H53" s="114"/>
      <c r="I53" s="210">
        <f>SUM(I51:I52)</f>
        <v>0</v>
      </c>
      <c r="J53" s="210"/>
    </row>
    <row r="54" spans="1:10" x14ac:dyDescent="0.2">
      <c r="F54" s="79"/>
      <c r="G54" s="79"/>
      <c r="H54" s="79"/>
      <c r="I54" s="79"/>
      <c r="J54" s="79"/>
    </row>
    <row r="55" spans="1:10" x14ac:dyDescent="0.2">
      <c r="F55" s="79"/>
      <c r="G55" s="79"/>
      <c r="H55" s="79"/>
      <c r="I55" s="79"/>
      <c r="J55" s="79"/>
    </row>
    <row r="56" spans="1:10" x14ac:dyDescent="0.2">
      <c r="F56" s="79"/>
      <c r="G56" s="79"/>
      <c r="H56" s="79"/>
      <c r="I56" s="79"/>
      <c r="J56" s="7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I53:J53"/>
    <mergeCell ref="I52:J52"/>
    <mergeCell ref="C52:E52"/>
    <mergeCell ref="D4:J4"/>
    <mergeCell ref="C39:E39"/>
    <mergeCell ref="B40:E40"/>
    <mergeCell ref="B43:J43"/>
    <mergeCell ref="I50:J50"/>
    <mergeCell ref="I51:J51"/>
    <mergeCell ref="C51:E51"/>
    <mergeCell ref="D35:E35"/>
    <mergeCell ref="G24:I24"/>
    <mergeCell ref="G23:I23"/>
    <mergeCell ref="E19:F19"/>
    <mergeCell ref="E20:F20"/>
    <mergeCell ref="I20:J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:J3"/>
    <mergeCell ref="E16:F16"/>
    <mergeCell ref="D12:G12"/>
    <mergeCell ref="D13:G13"/>
    <mergeCell ref="I21:J21"/>
    <mergeCell ref="G19:H19"/>
    <mergeCell ref="G20:H20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</mergeCells>
  <phoneticPr fontId="0" type="noConversion"/>
  <pageMargins left="0.39370078740157483" right="0.19685039370078741" top="0.70866141732283472" bottom="0.39370078740157483" header="0" footer="0.19685039370078741"/>
  <pageSetup paperSize="9" fitToHeight="9999" orientation="portrait" horizontalDpi="300" verticalDpi="300" r:id="rId2"/>
  <headerFooter alignWithMargins="0">
    <oddFooter>&amp;L&amp;"Arial CE,Tučné"&amp;9BROMACH spol. s r.o.,  © 2025&amp;R&amp;8Stránka &amp;P z &amp;N</oddFooter>
  </headerFooter>
  <rowBreaks count="1" manualBreakCount="1">
    <brk id="36" max="9" man="1"/>
  </rowBreaks>
  <ignoredErrors>
    <ignoredError sqref="B51:B52" numberStoredAsText="1"/>
    <ignoredError sqref="I16:J21" evalError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28" t="s">
        <v>4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68" t="s">
        <v>36</v>
      </c>
      <c r="B2" s="67"/>
      <c r="C2" s="230"/>
      <c r="D2" s="230"/>
      <c r="E2" s="230"/>
      <c r="F2" s="230"/>
      <c r="G2" s="231"/>
    </row>
    <row r="3" spans="1:7" ht="24.95" hidden="1" customHeight="1" x14ac:dyDescent="0.2">
      <c r="A3" s="68" t="s">
        <v>5</v>
      </c>
      <c r="B3" s="67"/>
      <c r="C3" s="230"/>
      <c r="D3" s="230"/>
      <c r="E3" s="230"/>
      <c r="F3" s="230"/>
      <c r="G3" s="231"/>
    </row>
    <row r="4" spans="1:7" ht="24.95" hidden="1" customHeight="1" x14ac:dyDescent="0.2">
      <c r="A4" s="68" t="s">
        <v>6</v>
      </c>
      <c r="B4" s="67"/>
      <c r="C4" s="230"/>
      <c r="D4" s="230"/>
      <c r="E4" s="230"/>
      <c r="F4" s="230"/>
      <c r="G4" s="23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31"/>
  <sheetViews>
    <sheetView topLeftCell="A25" workbookViewId="0">
      <selection activeCell="AA23" sqref="AA23"/>
    </sheetView>
  </sheetViews>
  <sheetFormatPr defaultRowHeight="12.75" outlineLevelRow="1" x14ac:dyDescent="0.2"/>
  <cols>
    <col min="1" max="1" width="4.28515625" customWidth="1"/>
    <col min="2" max="2" width="12.140625" style="78" customWidth="1"/>
    <col min="3" max="3" width="41.28515625" style="78" customWidth="1"/>
    <col min="4" max="4" width="4.5703125" customWidth="1"/>
    <col min="5" max="5" width="9.7109375" customWidth="1"/>
    <col min="6" max="6" width="9.85546875" customWidth="1"/>
    <col min="7" max="7" width="12.855468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4" t="s">
        <v>4</v>
      </c>
      <c r="B1" s="234"/>
      <c r="C1" s="234"/>
      <c r="D1" s="234"/>
      <c r="E1" s="234"/>
      <c r="F1" s="234"/>
      <c r="G1" s="234"/>
      <c r="AE1" t="s">
        <v>57</v>
      </c>
    </row>
    <row r="2" spans="1:60" ht="24.95" customHeight="1" x14ac:dyDescent="0.2">
      <c r="A2" s="119" t="s">
        <v>56</v>
      </c>
      <c r="B2" s="117"/>
      <c r="C2" s="235" t="s">
        <v>107</v>
      </c>
      <c r="D2" s="236"/>
      <c r="E2" s="236"/>
      <c r="F2" s="236"/>
      <c r="G2" s="237"/>
      <c r="AE2" t="s">
        <v>58</v>
      </c>
    </row>
    <row r="3" spans="1:60" ht="24.95" customHeight="1" x14ac:dyDescent="0.2">
      <c r="A3" s="120" t="s">
        <v>5</v>
      </c>
      <c r="B3" s="118"/>
      <c r="C3" s="238" t="s">
        <v>108</v>
      </c>
      <c r="D3" s="239"/>
      <c r="E3" s="239"/>
      <c r="F3" s="239"/>
      <c r="G3" s="240"/>
      <c r="AE3" t="s">
        <v>59</v>
      </c>
    </row>
    <row r="4" spans="1:60" ht="21.6" customHeight="1" x14ac:dyDescent="0.2">
      <c r="A4" s="120" t="s">
        <v>6</v>
      </c>
      <c r="B4" s="118"/>
      <c r="C4" s="241" t="s">
        <v>103</v>
      </c>
      <c r="D4" s="242"/>
      <c r="E4" s="242"/>
      <c r="F4" s="242"/>
      <c r="G4" s="240"/>
      <c r="AE4" t="s">
        <v>60</v>
      </c>
    </row>
    <row r="5" spans="1:60" ht="5.25" hidden="1" customHeight="1" x14ac:dyDescent="0.2">
      <c r="A5" s="121" t="s">
        <v>61</v>
      </c>
      <c r="B5" s="122"/>
      <c r="C5" s="122"/>
      <c r="D5" s="123"/>
      <c r="E5" s="123"/>
      <c r="F5" s="123"/>
      <c r="G5" s="124"/>
      <c r="AE5" t="s">
        <v>62</v>
      </c>
    </row>
    <row r="7" spans="1:60" ht="26.45" customHeight="1" x14ac:dyDescent="0.2">
      <c r="A7" s="128" t="s">
        <v>63</v>
      </c>
      <c r="B7" s="129" t="s">
        <v>64</v>
      </c>
      <c r="C7" s="129" t="s">
        <v>65</v>
      </c>
      <c r="D7" s="128" t="s">
        <v>66</v>
      </c>
      <c r="E7" s="128" t="s">
        <v>67</v>
      </c>
      <c r="F7" s="125" t="s">
        <v>68</v>
      </c>
      <c r="G7" s="138" t="s">
        <v>26</v>
      </c>
      <c r="H7" s="139" t="s">
        <v>27</v>
      </c>
      <c r="I7" s="139" t="s">
        <v>69</v>
      </c>
      <c r="J7" s="139" t="s">
        <v>28</v>
      </c>
      <c r="K7" s="139" t="s">
        <v>70</v>
      </c>
      <c r="L7" s="139" t="s">
        <v>71</v>
      </c>
      <c r="M7" s="139" t="s">
        <v>72</v>
      </c>
      <c r="N7" s="139" t="s">
        <v>73</v>
      </c>
      <c r="O7" s="139" t="s">
        <v>74</v>
      </c>
      <c r="P7" s="139" t="s">
        <v>75</v>
      </c>
      <c r="Q7" s="139" t="s">
        <v>76</v>
      </c>
      <c r="R7" s="139" t="s">
        <v>77</v>
      </c>
      <c r="S7" s="139" t="s">
        <v>78</v>
      </c>
      <c r="T7" s="139" t="s">
        <v>79</v>
      </c>
      <c r="U7" s="130" t="s">
        <v>80</v>
      </c>
    </row>
    <row r="8" spans="1:60" x14ac:dyDescent="0.2">
      <c r="A8" s="149" t="s">
        <v>81</v>
      </c>
      <c r="B8" s="150" t="s">
        <v>50</v>
      </c>
      <c r="C8" s="151" t="s">
        <v>51</v>
      </c>
      <c r="D8" s="152"/>
      <c r="E8" s="153"/>
      <c r="F8" s="154"/>
      <c r="G8" s="155">
        <f>SUM(G9:G11)</f>
        <v>0</v>
      </c>
      <c r="H8" s="137"/>
      <c r="I8" s="137">
        <f>SUM(I9:I11)</f>
        <v>0</v>
      </c>
      <c r="J8" s="137"/>
      <c r="K8" s="137">
        <f>SUM(K9:K11)</f>
        <v>0</v>
      </c>
      <c r="L8" s="137"/>
      <c r="M8" s="137">
        <f>SUM(M9:M11)</f>
        <v>0</v>
      </c>
      <c r="N8" s="133"/>
      <c r="O8" s="133">
        <f>SUM(O9:O11)</f>
        <v>0</v>
      </c>
      <c r="P8" s="133"/>
      <c r="Q8" s="133">
        <f>SUM(Q9:Q11)</f>
        <v>0</v>
      </c>
      <c r="R8" s="133"/>
      <c r="S8" s="133"/>
      <c r="T8" s="134"/>
      <c r="U8" s="133">
        <f>SUM(U9:U11)</f>
        <v>0</v>
      </c>
      <c r="AE8" t="s">
        <v>82</v>
      </c>
    </row>
    <row r="9" spans="1:60" outlineLevel="1" x14ac:dyDescent="0.2">
      <c r="A9" s="127">
        <v>1</v>
      </c>
      <c r="B9" s="127" t="s">
        <v>89</v>
      </c>
      <c r="C9" s="143" t="s">
        <v>90</v>
      </c>
      <c r="D9" s="131" t="s">
        <v>87</v>
      </c>
      <c r="E9" s="136">
        <v>2</v>
      </c>
      <c r="F9" s="172">
        <v>0</v>
      </c>
      <c r="G9" s="136">
        <f t="shared" ref="G9:G11" si="0">ROUND(E9*F9,2)</f>
        <v>0</v>
      </c>
      <c r="H9" s="135"/>
      <c r="I9" s="136">
        <f t="shared" ref="I9:I11" si="1">ROUND(E9*H9,2)</f>
        <v>0</v>
      </c>
      <c r="J9" s="135"/>
      <c r="K9" s="136">
        <f t="shared" ref="K9:K11" si="2">ROUND(E9*J9,2)</f>
        <v>0</v>
      </c>
      <c r="L9" s="136">
        <v>15</v>
      </c>
      <c r="M9" s="136">
        <f t="shared" ref="M9:M11" si="3">G9*(1+L9/100)</f>
        <v>0</v>
      </c>
      <c r="N9" s="131">
        <v>0</v>
      </c>
      <c r="O9" s="131">
        <f t="shared" ref="O9:O11" si="4">ROUND(E9*N9,5)</f>
        <v>0</v>
      </c>
      <c r="P9" s="131">
        <v>0</v>
      </c>
      <c r="Q9" s="131">
        <f t="shared" ref="Q9:Q11" si="5">ROUND(E9*P9,5)</f>
        <v>0</v>
      </c>
      <c r="R9" s="131"/>
      <c r="S9" s="131"/>
      <c r="T9" s="132">
        <v>0</v>
      </c>
      <c r="U9" s="131">
        <f t="shared" ref="U9:U11" si="6">ROUND(E9*T9,2)</f>
        <v>0</v>
      </c>
      <c r="V9" s="126"/>
      <c r="W9" s="126"/>
      <c r="X9" s="126"/>
      <c r="Y9" s="126"/>
      <c r="Z9" s="126"/>
      <c r="AA9" s="126"/>
      <c r="AB9" s="126"/>
      <c r="AC9" s="126"/>
      <c r="AD9" s="126"/>
      <c r="AE9" s="126" t="s">
        <v>83</v>
      </c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</row>
    <row r="10" spans="1:60" outlineLevel="1" x14ac:dyDescent="0.2">
      <c r="A10" s="127">
        <v>2</v>
      </c>
      <c r="B10" s="127" t="s">
        <v>88</v>
      </c>
      <c r="C10" s="143" t="s">
        <v>98</v>
      </c>
      <c r="D10" s="131" t="s">
        <v>84</v>
      </c>
      <c r="E10" s="136">
        <v>4</v>
      </c>
      <c r="F10" s="172">
        <v>0</v>
      </c>
      <c r="G10" s="136">
        <f t="shared" si="0"/>
        <v>0</v>
      </c>
      <c r="H10" s="135"/>
      <c r="I10" s="136">
        <f t="shared" si="1"/>
        <v>0</v>
      </c>
      <c r="J10" s="135"/>
      <c r="K10" s="136">
        <f t="shared" si="2"/>
        <v>0</v>
      </c>
      <c r="L10" s="136">
        <v>15</v>
      </c>
      <c r="M10" s="136">
        <f t="shared" si="3"/>
        <v>0</v>
      </c>
      <c r="N10" s="131">
        <v>0</v>
      </c>
      <c r="O10" s="131">
        <f t="shared" si="4"/>
        <v>0</v>
      </c>
      <c r="P10" s="131">
        <v>0</v>
      </c>
      <c r="Q10" s="131">
        <f t="shared" si="5"/>
        <v>0</v>
      </c>
      <c r="R10" s="131"/>
      <c r="S10" s="131"/>
      <c r="T10" s="132">
        <v>0</v>
      </c>
      <c r="U10" s="131">
        <f t="shared" si="6"/>
        <v>0</v>
      </c>
      <c r="V10" s="126"/>
      <c r="W10" s="126"/>
      <c r="X10" s="126"/>
      <c r="Y10" s="126"/>
      <c r="Z10" s="126"/>
      <c r="AA10" s="126"/>
      <c r="AB10" s="126"/>
      <c r="AC10" s="126"/>
      <c r="AD10" s="126"/>
      <c r="AE10" s="126" t="s">
        <v>83</v>
      </c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</row>
    <row r="11" spans="1:60" outlineLevel="1" x14ac:dyDescent="0.2">
      <c r="A11" s="127">
        <v>3</v>
      </c>
      <c r="B11" s="127" t="s">
        <v>91</v>
      </c>
      <c r="C11" s="143" t="s">
        <v>92</v>
      </c>
      <c r="D11" s="131" t="s">
        <v>0</v>
      </c>
      <c r="E11" s="171">
        <f>SUM(G9:G10)*0.01</f>
        <v>0</v>
      </c>
      <c r="F11" s="172">
        <v>0</v>
      </c>
      <c r="G11" s="136">
        <f t="shared" si="0"/>
        <v>0</v>
      </c>
      <c r="H11" s="135"/>
      <c r="I11" s="136">
        <f t="shared" si="1"/>
        <v>0</v>
      </c>
      <c r="J11" s="135"/>
      <c r="K11" s="136">
        <f t="shared" si="2"/>
        <v>0</v>
      </c>
      <c r="L11" s="136">
        <v>15</v>
      </c>
      <c r="M11" s="136">
        <f t="shared" si="3"/>
        <v>0</v>
      </c>
      <c r="N11" s="131">
        <v>0</v>
      </c>
      <c r="O11" s="131">
        <f t="shared" si="4"/>
        <v>0</v>
      </c>
      <c r="P11" s="131">
        <v>0</v>
      </c>
      <c r="Q11" s="131">
        <f t="shared" si="5"/>
        <v>0</v>
      </c>
      <c r="R11" s="131"/>
      <c r="S11" s="131"/>
      <c r="T11" s="132">
        <v>0</v>
      </c>
      <c r="U11" s="131">
        <f t="shared" si="6"/>
        <v>0</v>
      </c>
      <c r="V11" s="126"/>
      <c r="W11" s="126"/>
      <c r="X11" s="126"/>
      <c r="Y11" s="126"/>
      <c r="Z11" s="126"/>
      <c r="AA11" s="126"/>
      <c r="AB11" s="126"/>
      <c r="AC11" s="126"/>
      <c r="AD11" s="126"/>
      <c r="AE11" s="126" t="s">
        <v>83</v>
      </c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</row>
    <row r="12" spans="1:60" x14ac:dyDescent="0.2">
      <c r="A12" s="149" t="s">
        <v>81</v>
      </c>
      <c r="B12" s="150" t="s">
        <v>52</v>
      </c>
      <c r="C12" s="151" t="s">
        <v>53</v>
      </c>
      <c r="D12" s="152"/>
      <c r="E12" s="153"/>
      <c r="F12" s="154"/>
      <c r="G12" s="155">
        <f>SUM(G13:G18)</f>
        <v>0</v>
      </c>
      <c r="H12" s="137"/>
      <c r="I12" s="137">
        <f>SUM(I14:I17)</f>
        <v>0</v>
      </c>
      <c r="J12" s="137"/>
      <c r="K12" s="137">
        <f>SUM(K14:K17)</f>
        <v>0</v>
      </c>
      <c r="L12" s="137"/>
      <c r="M12" s="137">
        <f>SUM(M14:M17)</f>
        <v>0</v>
      </c>
      <c r="N12" s="133"/>
      <c r="O12" s="133">
        <f>SUM(O14:O17)</f>
        <v>0</v>
      </c>
      <c r="P12" s="133"/>
      <c r="Q12" s="133">
        <f>SUM(Q14:Q17)</f>
        <v>0</v>
      </c>
      <c r="R12" s="133"/>
      <c r="S12" s="133"/>
      <c r="T12" s="134"/>
      <c r="U12" s="133">
        <f>SUM(U14:U17)</f>
        <v>0</v>
      </c>
      <c r="AE12" t="s">
        <v>82</v>
      </c>
    </row>
    <row r="13" spans="1:60" outlineLevel="1" x14ac:dyDescent="0.2">
      <c r="A13" s="127">
        <v>4</v>
      </c>
      <c r="B13" s="127" t="s">
        <v>88</v>
      </c>
      <c r="C13" s="143" t="s">
        <v>96</v>
      </c>
      <c r="D13" s="131" t="s">
        <v>87</v>
      </c>
      <c r="E13" s="136">
        <v>2</v>
      </c>
      <c r="F13" s="172">
        <v>0</v>
      </c>
      <c r="G13" s="136">
        <f>ROUND(E13*F13,2)</f>
        <v>0</v>
      </c>
      <c r="H13" s="135"/>
      <c r="I13" s="136">
        <f>ROUND(E13*H13,2)</f>
        <v>0</v>
      </c>
      <c r="J13" s="135"/>
      <c r="K13" s="136">
        <f>ROUND(E13*J13,2)</f>
        <v>0</v>
      </c>
      <c r="L13" s="136">
        <v>15</v>
      </c>
      <c r="M13" s="136">
        <f>G13*(1+L13/100)</f>
        <v>0</v>
      </c>
      <c r="N13" s="131">
        <v>0</v>
      </c>
      <c r="O13" s="131">
        <f>ROUND(E13*N13,5)</f>
        <v>0</v>
      </c>
      <c r="P13" s="131">
        <v>0</v>
      </c>
      <c r="Q13" s="131">
        <f>ROUND(E13*P13,5)</f>
        <v>0</v>
      </c>
      <c r="R13" s="131"/>
      <c r="S13" s="131"/>
      <c r="T13" s="132">
        <v>0</v>
      </c>
      <c r="U13" s="131">
        <f>ROUND(E13*T13,2)</f>
        <v>0</v>
      </c>
      <c r="V13" s="126"/>
      <c r="W13" s="126"/>
      <c r="X13" s="126"/>
      <c r="Y13" s="126"/>
      <c r="Z13" s="126"/>
      <c r="AA13" s="126"/>
      <c r="AB13" s="126"/>
      <c r="AC13" s="126"/>
      <c r="AD13" s="126"/>
      <c r="AE13" s="126" t="s">
        <v>83</v>
      </c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</row>
    <row r="14" spans="1:60" outlineLevel="1" x14ac:dyDescent="0.2">
      <c r="A14" s="127">
        <v>5</v>
      </c>
      <c r="B14" s="127" t="s">
        <v>88</v>
      </c>
      <c r="C14" s="143" t="s">
        <v>99</v>
      </c>
      <c r="D14" s="131" t="s">
        <v>84</v>
      </c>
      <c r="E14" s="136">
        <v>2</v>
      </c>
      <c r="F14" s="172">
        <v>0</v>
      </c>
      <c r="G14" s="136">
        <f>ROUND(E14*F14,2)</f>
        <v>0</v>
      </c>
      <c r="H14" s="135"/>
      <c r="I14" s="136">
        <f>ROUND(E14*H14,2)</f>
        <v>0</v>
      </c>
      <c r="J14" s="135"/>
      <c r="K14" s="136">
        <f>ROUND(E14*J14,2)</f>
        <v>0</v>
      </c>
      <c r="L14" s="136">
        <v>15</v>
      </c>
      <c r="M14" s="136">
        <f>G14*(1+L14/100)</f>
        <v>0</v>
      </c>
      <c r="N14" s="131">
        <v>0</v>
      </c>
      <c r="O14" s="131">
        <f>ROUND(E14*N14,5)</f>
        <v>0</v>
      </c>
      <c r="P14" s="131">
        <v>0</v>
      </c>
      <c r="Q14" s="131">
        <f>ROUND(E14*P14,5)</f>
        <v>0</v>
      </c>
      <c r="R14" s="131"/>
      <c r="S14" s="131"/>
      <c r="T14" s="132">
        <v>0</v>
      </c>
      <c r="U14" s="131">
        <f>ROUND(E14*T14,2)</f>
        <v>0</v>
      </c>
      <c r="V14" s="126"/>
      <c r="W14" s="126"/>
      <c r="X14" s="126"/>
      <c r="Y14" s="126"/>
      <c r="Z14" s="126"/>
      <c r="AA14" s="126"/>
      <c r="AB14" s="126"/>
      <c r="AC14" s="126"/>
      <c r="AD14" s="126"/>
      <c r="AE14" s="126" t="s">
        <v>83</v>
      </c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</row>
    <row r="15" spans="1:60" outlineLevel="1" x14ac:dyDescent="0.2">
      <c r="A15" s="127">
        <v>6</v>
      </c>
      <c r="B15" s="127" t="s">
        <v>88</v>
      </c>
      <c r="C15" s="143" t="s">
        <v>102</v>
      </c>
      <c r="D15" s="131" t="s">
        <v>84</v>
      </c>
      <c r="E15" s="136">
        <v>2</v>
      </c>
      <c r="F15" s="172">
        <v>0</v>
      </c>
      <c r="G15" s="136">
        <f>ROUND(E15*F15,2)</f>
        <v>0</v>
      </c>
      <c r="H15" s="135"/>
      <c r="I15" s="136">
        <f>ROUND(E15*H15,2)</f>
        <v>0</v>
      </c>
      <c r="J15" s="135"/>
      <c r="K15" s="136">
        <f>ROUND(E15*J15,2)</f>
        <v>0</v>
      </c>
      <c r="L15" s="136"/>
      <c r="M15" s="136"/>
      <c r="N15" s="131"/>
      <c r="O15" s="131"/>
      <c r="P15" s="131"/>
      <c r="Q15" s="131"/>
      <c r="R15" s="131"/>
      <c r="S15" s="131"/>
      <c r="T15" s="132"/>
      <c r="U15" s="131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</row>
    <row r="16" spans="1:60" ht="22.5" outlineLevel="1" x14ac:dyDescent="0.2">
      <c r="A16" s="127">
        <v>7</v>
      </c>
      <c r="B16" s="127" t="s">
        <v>88</v>
      </c>
      <c r="C16" s="143" t="s">
        <v>101</v>
      </c>
      <c r="D16" s="131" t="s">
        <v>87</v>
      </c>
      <c r="E16" s="136">
        <v>2</v>
      </c>
      <c r="F16" s="172">
        <v>0</v>
      </c>
      <c r="G16" s="136">
        <f>ROUND(E16*F16,2)</f>
        <v>0</v>
      </c>
      <c r="H16" s="135"/>
      <c r="I16" s="136">
        <f>ROUND(E16*H16,2)</f>
        <v>0</v>
      </c>
      <c r="J16" s="135"/>
      <c r="K16" s="136">
        <f>ROUND(E16*J16,2)</f>
        <v>0</v>
      </c>
      <c r="L16" s="136">
        <v>15</v>
      </c>
      <c r="M16" s="136">
        <f>G16*(1+L16/100)</f>
        <v>0</v>
      </c>
      <c r="N16" s="131">
        <v>0</v>
      </c>
      <c r="O16" s="131">
        <f>ROUND(E16*N16,5)</f>
        <v>0</v>
      </c>
      <c r="P16" s="131">
        <v>0</v>
      </c>
      <c r="Q16" s="131">
        <f>ROUND(E16*P16,5)</f>
        <v>0</v>
      </c>
      <c r="R16" s="131"/>
      <c r="S16" s="131"/>
      <c r="T16" s="132">
        <v>0</v>
      </c>
      <c r="U16" s="131">
        <f>ROUND(E16*T16,2)</f>
        <v>0</v>
      </c>
      <c r="V16" s="126"/>
      <c r="W16" s="126"/>
      <c r="X16" s="126"/>
      <c r="Y16" s="126"/>
      <c r="Z16" s="126"/>
      <c r="AA16" s="126"/>
      <c r="AB16" s="126"/>
      <c r="AC16" s="126"/>
      <c r="AD16" s="126"/>
      <c r="AE16" s="126" t="s">
        <v>83</v>
      </c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</row>
    <row r="17" spans="1:60" ht="22.5" outlineLevel="1" x14ac:dyDescent="0.2">
      <c r="A17" s="127">
        <v>8</v>
      </c>
      <c r="B17" s="127" t="s">
        <v>88</v>
      </c>
      <c r="C17" s="143" t="s">
        <v>100</v>
      </c>
      <c r="D17" s="131" t="s">
        <v>87</v>
      </c>
      <c r="E17" s="136">
        <v>2</v>
      </c>
      <c r="F17" s="172">
        <v>0</v>
      </c>
      <c r="G17" s="136">
        <f>ROUND(E17*F17,2)</f>
        <v>0</v>
      </c>
      <c r="H17" s="135"/>
      <c r="I17" s="136">
        <f>ROUND(E17*H17,2)</f>
        <v>0</v>
      </c>
      <c r="J17" s="135"/>
      <c r="K17" s="136">
        <f>ROUND(E17*J17,2)</f>
        <v>0</v>
      </c>
      <c r="L17" s="136">
        <v>15</v>
      </c>
      <c r="M17" s="136">
        <f>G17*(1+L17/100)</f>
        <v>0</v>
      </c>
      <c r="N17" s="131">
        <v>0</v>
      </c>
      <c r="O17" s="131">
        <f>ROUND(E17*N17,5)</f>
        <v>0</v>
      </c>
      <c r="P17" s="131">
        <v>0</v>
      </c>
      <c r="Q17" s="131">
        <f>ROUND(E17*P17,5)</f>
        <v>0</v>
      </c>
      <c r="R17" s="131"/>
      <c r="S17" s="131"/>
      <c r="T17" s="132">
        <v>0</v>
      </c>
      <c r="U17" s="131">
        <f>ROUND(E17*T17,2)</f>
        <v>0</v>
      </c>
      <c r="V17" s="126"/>
      <c r="W17" s="126"/>
      <c r="X17" s="126"/>
      <c r="Y17" s="126"/>
      <c r="Z17" s="126"/>
      <c r="AA17" s="126"/>
      <c r="AB17" s="126"/>
      <c r="AC17" s="126"/>
      <c r="AD17" s="126"/>
      <c r="AE17" s="126" t="s">
        <v>83</v>
      </c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</row>
    <row r="18" spans="1:60" outlineLevel="1" x14ac:dyDescent="0.2">
      <c r="A18" s="140">
        <v>9</v>
      </c>
      <c r="B18" s="140" t="s">
        <v>86</v>
      </c>
      <c r="C18" s="144" t="s">
        <v>104</v>
      </c>
      <c r="D18" s="141" t="s">
        <v>0</v>
      </c>
      <c r="E18" s="142">
        <f>SUM(G13:G17)*0.01</f>
        <v>0</v>
      </c>
      <c r="F18" s="173">
        <v>0</v>
      </c>
      <c r="G18" s="142">
        <f>E18*F18</f>
        <v>0</v>
      </c>
      <c r="H18" s="135"/>
      <c r="I18" s="136"/>
      <c r="J18" s="135"/>
      <c r="K18" s="136"/>
      <c r="L18" s="136"/>
      <c r="M18" s="136"/>
      <c r="N18" s="131"/>
      <c r="O18" s="131"/>
      <c r="P18" s="131"/>
      <c r="Q18" s="131"/>
      <c r="R18" s="131"/>
      <c r="S18" s="131"/>
      <c r="T18" s="132"/>
      <c r="U18" s="131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</row>
    <row r="19" spans="1:60" ht="10.5" customHeight="1" x14ac:dyDescent="0.2">
      <c r="A19" s="4"/>
      <c r="B19" s="5" t="s">
        <v>85</v>
      </c>
      <c r="C19" s="145" t="s">
        <v>85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AC19">
        <v>15</v>
      </c>
      <c r="AD19">
        <v>21</v>
      </c>
    </row>
    <row r="20" spans="1:60" ht="19.5" customHeight="1" x14ac:dyDescent="0.2">
      <c r="A20" s="156"/>
      <c r="B20" s="157" t="s">
        <v>118</v>
      </c>
      <c r="C20" s="158"/>
      <c r="D20" s="159"/>
      <c r="E20" s="161" t="s">
        <v>97</v>
      </c>
      <c r="F20" s="159"/>
      <c r="G20" s="160">
        <f>G8+G12</f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f>SUMIF(L7:L18,AC19,G7:G18)</f>
        <v>0</v>
      </c>
      <c r="AD20">
        <f>SUMIF(L7:L18,AD19,G7:G18)</f>
        <v>0</v>
      </c>
      <c r="AE20" t="s">
        <v>93</v>
      </c>
    </row>
    <row r="21" spans="1:60" x14ac:dyDescent="0.2">
      <c r="A21" s="4"/>
      <c r="B21" s="5" t="s">
        <v>85</v>
      </c>
      <c r="C21" s="145" t="s">
        <v>85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60" ht="29.25" customHeight="1" x14ac:dyDescent="0.2">
      <c r="A22" s="244" t="s">
        <v>119</v>
      </c>
      <c r="B22" s="245"/>
      <c r="C22" s="245"/>
      <c r="D22" s="245"/>
      <c r="E22" s="245"/>
      <c r="F22" s="245"/>
      <c r="G22" s="24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ht="15.75" x14ac:dyDescent="0.2">
      <c r="A23" s="243"/>
      <c r="B23" s="5"/>
      <c r="C23" s="14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232" t="s">
        <v>109</v>
      </c>
      <c r="B24" s="232"/>
      <c r="C24" s="23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ht="20.25" customHeight="1" x14ac:dyDescent="0.2">
      <c r="A25" s="170"/>
      <c r="B25" s="162"/>
      <c r="C25" s="162"/>
      <c r="D25" s="162"/>
      <c r="E25" s="162"/>
      <c r="F25" s="162"/>
      <c r="G25" s="16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AE25" t="s">
        <v>94</v>
      </c>
    </row>
    <row r="26" spans="1:60" x14ac:dyDescent="0.2">
      <c r="A26" s="164"/>
      <c r="B26" s="165"/>
      <c r="C26" s="165"/>
      <c r="D26" s="165"/>
      <c r="E26" s="165"/>
      <c r="F26" s="165"/>
      <c r="G26" s="166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60" x14ac:dyDescent="0.2">
      <c r="A27" s="164"/>
      <c r="B27" s="165"/>
      <c r="C27" s="165"/>
      <c r="D27" s="165"/>
      <c r="E27" s="165"/>
      <c r="F27" s="165"/>
      <c r="G27" s="16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60" x14ac:dyDescent="0.2">
      <c r="A28" s="164"/>
      <c r="B28" s="165"/>
      <c r="C28" s="165"/>
      <c r="D28" s="165"/>
      <c r="E28" s="165"/>
      <c r="F28" s="165"/>
      <c r="G28" s="166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60" x14ac:dyDescent="0.2">
      <c r="A29" s="167"/>
      <c r="B29" s="168"/>
      <c r="C29" s="168"/>
      <c r="D29" s="168"/>
      <c r="E29" s="168"/>
      <c r="F29" s="168"/>
      <c r="G29" s="169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60" x14ac:dyDescent="0.2">
      <c r="A30" s="4"/>
      <c r="B30" s="5" t="s">
        <v>85</v>
      </c>
      <c r="C30" s="145" t="s">
        <v>85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C31" s="146"/>
      <c r="AE31" t="s">
        <v>95</v>
      </c>
    </row>
  </sheetData>
  <mergeCells count="6">
    <mergeCell ref="A24:C24"/>
    <mergeCell ref="A1:G1"/>
    <mergeCell ref="C2:G2"/>
    <mergeCell ref="C3:G3"/>
    <mergeCell ref="C4:G4"/>
    <mergeCell ref="A22:G22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Kolářský</dc:creator>
  <cp:lastModifiedBy>Stránská Radka</cp:lastModifiedBy>
  <cp:lastPrinted>2025-03-18T07:59:44Z</cp:lastPrinted>
  <dcterms:created xsi:type="dcterms:W3CDTF">2009-04-08T07:15:50Z</dcterms:created>
  <dcterms:modified xsi:type="dcterms:W3CDTF">2025-06-30T10:35:11Z</dcterms:modified>
</cp:coreProperties>
</file>